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renpolo/Desktop/"/>
    </mc:Choice>
  </mc:AlternateContent>
  <xr:revisionPtr revIDLastSave="0" documentId="8_{DCA71F42-145B-4F4D-A774-61E7101FE4F5}" xr6:coauthVersionLast="47" xr6:coauthVersionMax="47" xr10:uidLastSave="{00000000-0000-0000-0000-000000000000}"/>
  <bookViews>
    <workbookView xWindow="11220" yWindow="6840" windowWidth="20740" windowHeight="11160" xr2:uid="{E193AECB-8810-418F-A382-91FBFE242A69}"/>
  </bookViews>
  <sheets>
    <sheet name="VIRTUAL" sheetId="1" r:id="rId1"/>
  </sheets>
  <definedNames>
    <definedName name="_xlnm._FilterDatabase" localSheetId="0" hidden="1">VIRTUAL!$A$8:$O$29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" l="1"/>
  <c r="M20" i="1"/>
  <c r="M22" i="1"/>
  <c r="M21" i="1"/>
  <c r="K20" i="1"/>
  <c r="M19" i="1"/>
  <c r="K18" i="1"/>
  <c r="K16" i="1"/>
  <c r="M29" i="1" l="1"/>
  <c r="K29" i="1"/>
  <c r="M32" i="1" l="1"/>
  <c r="E29" i="1"/>
  <c r="D11" i="1" l="1"/>
  <c r="D12" i="1"/>
</calcChain>
</file>

<file path=xl/sharedStrings.xml><?xml version="1.0" encoding="utf-8"?>
<sst xmlns="http://schemas.openxmlformats.org/spreadsheetml/2006/main" count="73" uniqueCount="49">
  <si>
    <t>Versión: 01</t>
  </si>
  <si>
    <t>Código: 
GFPI-F-139</t>
  </si>
  <si>
    <t>GESTIÓN DE FORMACIÓN PROFESIONAL INTEGRAL</t>
  </si>
  <si>
    <t>ANEXO 2: PLAN DE CONTRATACIÓN DE INSTRUCTORES  -  APOYOS ADMINISTRATIVOS Y OTROS PERFILES RELACIONADOS CON LA FORMACIÓN PROFESIONAL</t>
  </si>
  <si>
    <t>FORMACIÓN TITULADA Y COMPLEMENTARIA VIRTUAL</t>
  </si>
  <si>
    <t>PERIODO : AÑO 2023</t>
  </si>
  <si>
    <t>TOPE GLOBAL PROGRAMADO</t>
  </si>
  <si>
    <t>ELABORADO POR:  COORDINACION FORMACION PROFESIONAL</t>
  </si>
  <si>
    <t>SALDO</t>
  </si>
  <si>
    <t>Nombre:</t>
  </si>
  <si>
    <t>VICTOR CERA SARMIENTO</t>
  </si>
  <si>
    <t xml:space="preserve">% UTILIZADO: </t>
  </si>
  <si>
    <t>Teléfono:</t>
  </si>
  <si>
    <t>3851285 IP 52173</t>
  </si>
  <si>
    <t>LUGAR</t>
  </si>
  <si>
    <t>NIVEL</t>
  </si>
  <si>
    <t>NOMBRE DEL PROGRAMA
(TE-TP-TGO)</t>
  </si>
  <si>
    <t>CONTRATO</t>
  </si>
  <si>
    <t>No. CONTRATOS</t>
  </si>
  <si>
    <t>No. DE MESES Y DIAS A CONTRATAR</t>
  </si>
  <si>
    <t>FECHAS PREVISTAS PARA LA CONTRATACIÓN</t>
  </si>
  <si>
    <t>COSTO HONORARIO MES</t>
  </si>
  <si>
    <t>COSTO TOTAL HONORARIOS</t>
  </si>
  <si>
    <t>SUPERVISOR DEL CONTRATO</t>
  </si>
  <si>
    <t>Inicio
 (D-M-A)</t>
  </si>
  <si>
    <t>Terminación
(D-M-A)</t>
  </si>
  <si>
    <t>MESES</t>
  </si>
  <si>
    <t>DIAS</t>
  </si>
  <si>
    <t>PROFESIONALES</t>
  </si>
  <si>
    <t>TECNICOS Y/O TECNOLOGOS</t>
  </si>
  <si>
    <t>TOTALES</t>
  </si>
  <si>
    <t>YIZY YELINE CORTES PADILLA</t>
  </si>
  <si>
    <t>Subdirector (e) del Centro para el desarrollo Agroecologico y Agroindustrial</t>
  </si>
  <si>
    <t>EVALUADOR</t>
  </si>
  <si>
    <t>SABANALARGA</t>
  </si>
  <si>
    <t>SERVICIOS AMBIENTALES, AGUA POTABLE Y SANEAMIENTO BÁSICO</t>
  </si>
  <si>
    <t>EVALUACIÓN Y CERTIFICACIÓN DE COMPETENCIAS LABORALES</t>
  </si>
  <si>
    <t>Prestar los servicios profesionales /o de apoyo a la gestión de carácter temporal para apoyar la Evaluación y Certificación de Competencias Laborales del SENA, en(las) función(es) productiva(s) o área(s) de Servicios  Servicios ambientales y Agua Potable y Saneamiento Basico</t>
  </si>
  <si>
    <t>Profesional universitario o Tecnologo de acuerdo al área para evaluar competencias laborales, objeto de la contratación acorde a lo establecido, con formación en el área objeto del contrato.
Debe contar con: certificado del curso de “evaluador de competencias laborales para el área técnica de su dominio” o compromiso de realizarlo, o con el ertificado de competencias laborales en “Evaluar la competencia laboral según procedimiento del organismo certificador” o la denominación que se le asigne.</t>
  </si>
  <si>
    <t>PROCESAMIENTO DE ALIMENTOS</t>
  </si>
  <si>
    <t>Prestar los servicios profesionales /o de apoyo a la gestión de carácter temporal para apoyar la Evaluación y Certificación de Competencias Laborales del SENA, en(las) función(es) productiva(s) o área(s) de Procesamiento de Alimentos</t>
  </si>
  <si>
    <t>Prestar los servicios personales a la gestión de carácter temporal, para contribuir con el cumplimiento de los indicadores de Evaluación y Certificación de Competencias Laborales del SENA, y de construcción y revisión de instrumentos de evaluación, en las áreas de producción agrícola, producción forestal y producción agrícola ecológica</t>
  </si>
  <si>
    <t>PRODUCCION AVICOLA Y PRODUCCION PECUARIA</t>
  </si>
  <si>
    <t>Prestar los servicios profesionales /o de apoyo a la gestión de carácter temporal para apoyar la Evaluación y Certificación de Competencias Laborales del SENA, en(las) función(es) productiva(s) o área(s) de  Produccion Avicola y Produccion Pecuaria.</t>
  </si>
  <si>
    <t>PRODUCCIÓN AGRÍCOLA ECOLÓGICA, PRODUCCIÓN AGRÍCOLA, Y PRODUCCIÓN FORESTAL</t>
  </si>
  <si>
    <t>Prestar los servicios personales a la gestión de carácter temporal, para contribuir con el cumplimiento de los indicadores de Evaluación y Certificación de Competencias Laborales del SENA, y de construcción y revisión de instrumentos de evaluación, en las áreas de Produccion Avicola y Produccion Pecuaria.</t>
  </si>
  <si>
    <t>ARTESANIAS</t>
  </si>
  <si>
    <t>Prestar los servicios personales a la gestión de carácter temporal, para contribuir con el cumplimiento de los indicadores de Evaluación y Certificación de Competencias Laborales del SENA, y de construcción y revisión de instrumentos de evaluación, en las áreas de Artesanias</t>
  </si>
  <si>
    <t>Prestar los servicios profesionales /o de apoyo a la gestión de carácter temporal para apoyar la Evaluación y Certificación de Competencias Laborales del SENA, en(las) función(es) productiva(s) o área(s) de Servicios  Ambientales y Agua Potable y Saneamiento Basico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</si>
</sst>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9"/>
      <color rgb="FF000000"/>
      <name val="Calibri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9" fontId="8" fillId="0" borderId="0" applyFill="0" applyBorder="0" applyProtection="0">
      <alignment horizontal="left" vertical="center"/>
    </xf>
  </cellStyleXfs>
  <cellXfs count="8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/>
    </xf>
    <xf numFmtId="0" fontId="6" fillId="0" borderId="0" xfId="3" applyFont="1" applyAlignment="1">
      <alignment horizontal="left"/>
    </xf>
    <xf numFmtId="3" fontId="3" fillId="0" borderId="1" xfId="3" applyNumberFormat="1" applyFont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/>
    </xf>
    <xf numFmtId="165" fontId="6" fillId="0" borderId="1" xfId="4" applyNumberFormat="1" applyFont="1" applyFill="1" applyBorder="1" applyAlignment="1">
      <alignment horizontal="center" vertical="center" wrapText="1"/>
    </xf>
    <xf numFmtId="165" fontId="6" fillId="0" borderId="4" xfId="4" applyNumberFormat="1" applyFont="1" applyFill="1" applyBorder="1" applyAlignment="1">
      <alignment horizontal="center" vertical="center" wrapText="1"/>
    </xf>
    <xf numFmtId="165" fontId="6" fillId="0" borderId="0" xfId="4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3" fontId="6" fillId="0" borderId="1" xfId="3" applyNumberFormat="1" applyFont="1" applyBorder="1" applyAlignment="1">
      <alignment horizontal="center" vertical="center" wrapText="1"/>
    </xf>
    <xf numFmtId="165" fontId="6" fillId="0" borderId="3" xfId="4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left" vertical="center" wrapText="1"/>
    </xf>
    <xf numFmtId="9" fontId="3" fillId="0" borderId="1" xfId="2" applyFont="1" applyFill="1" applyBorder="1" applyAlignment="1">
      <alignment horizontal="left" vertical="center" wrapText="1"/>
    </xf>
    <xf numFmtId="9" fontId="6" fillId="0" borderId="1" xfId="3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3" borderId="1" xfId="3" applyFont="1" applyFill="1" applyBorder="1" applyAlignment="1">
      <alignment horizontal="center" vertical="center" wrapText="1"/>
    </xf>
    <xf numFmtId="3" fontId="3" fillId="3" borderId="1" xfId="3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49" fontId="9" fillId="0" borderId="1" xfId="5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3" fontId="3" fillId="0" borderId="1" xfId="3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41" fontId="3" fillId="0" borderId="1" xfId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/>
    <xf numFmtId="41" fontId="6" fillId="0" borderId="1" xfId="1" applyFont="1" applyFill="1" applyBorder="1"/>
    <xf numFmtId="3" fontId="6" fillId="0" borderId="1" xfId="3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4" fontId="6" fillId="0" borderId="0" xfId="0" applyNumberFormat="1" applyFont="1"/>
    <xf numFmtId="41" fontId="6" fillId="0" borderId="0" xfId="1" applyFont="1" applyFill="1" applyBorder="1"/>
    <xf numFmtId="3" fontId="6" fillId="0" borderId="0" xfId="3" applyNumberFormat="1" applyFont="1" applyAlignment="1">
      <alignment horizontal="center" vertical="center" wrapText="1"/>
    </xf>
    <xf numFmtId="3" fontId="6" fillId="0" borderId="0" xfId="3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5" fontId="6" fillId="0" borderId="3" xfId="4" applyNumberFormat="1" applyFont="1" applyFill="1" applyBorder="1" applyAlignment="1">
      <alignment horizontal="left" vertical="center" wrapText="1"/>
    </xf>
    <xf numFmtId="165" fontId="6" fillId="0" borderId="5" xfId="4" applyNumberFormat="1" applyFont="1" applyFill="1" applyBorder="1" applyAlignment="1">
      <alignment horizontal="left" vertical="center" wrapText="1"/>
    </xf>
    <xf numFmtId="165" fontId="6" fillId="0" borderId="2" xfId="4" applyNumberFormat="1" applyFont="1" applyFill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0" borderId="2" xfId="3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3" applyFont="1" applyBorder="1" applyAlignment="1">
      <alignment horizontal="left"/>
    </xf>
    <xf numFmtId="0" fontId="6" fillId="2" borderId="4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3" fontId="6" fillId="3" borderId="3" xfId="3" applyNumberFormat="1" applyFont="1" applyFill="1" applyBorder="1" applyAlignment="1">
      <alignment horizontal="center" vertical="center" wrapText="1"/>
    </xf>
    <xf numFmtId="3" fontId="6" fillId="3" borderId="2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5" fontId="6" fillId="2" borderId="1" xfId="4" applyNumberFormat="1" applyFont="1" applyFill="1" applyBorder="1" applyAlignment="1">
      <alignment horizontal="center" vertical="center" wrapText="1"/>
    </xf>
    <xf numFmtId="3" fontId="6" fillId="2" borderId="8" xfId="3" applyNumberFormat="1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3" fontId="6" fillId="2" borderId="4" xfId="3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6">
    <cellStyle name="BodyStyle" xfId="5" xr:uid="{78F25DA5-F704-4797-A28E-808AAF488CF3}"/>
    <cellStyle name="Millares [0]" xfId="1" builtinId="6"/>
    <cellStyle name="Millares 10" xfId="4" xr:uid="{20341B10-2D03-45BD-A497-8679D82D5986}"/>
    <cellStyle name="Normal" xfId="0" builtinId="0"/>
    <cellStyle name="Normal 14" xfId="3" xr:uid="{7B3A591E-164B-45F0-818E-73B6F380D7DA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447263</xdr:colOff>
      <xdr:row>0</xdr:row>
      <xdr:rowOff>41413</xdr:rowOff>
    </xdr:from>
    <xdr:to>
      <xdr:col>7</xdr:col>
      <xdr:colOff>387858</xdr:colOff>
      <xdr:row>2</xdr:row>
      <xdr:rowOff>65957</xdr:rowOff>
    </xdr:to>
    <xdr:pic>
      <xdr:nvPicPr>
        <xdr:cNvPr id="2" name="Imagen 1" descr="Logotipo SENA">
          <a:extLst>
            <a:ext uri="{FF2B5EF4-FFF2-40B4-BE49-F238E27FC236}">
              <a16:creationId xmlns:a16="http://schemas.microsoft.com/office/drawing/2014/main" id="{5E3C1AF3-278D-4933-81E6-44B4AB521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1688" y="41413"/>
          <a:ext cx="702595" cy="691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DD788-C642-4913-B23B-7F1C361AEE64}">
  <sheetPr>
    <tabColor rgb="FF92D050"/>
  </sheetPr>
  <dimension ref="A1:P36"/>
  <sheetViews>
    <sheetView tabSelected="1" topLeftCell="A7" zoomScale="80" zoomScaleNormal="80" workbookViewId="0">
      <pane xSplit="3" ySplit="9" topLeftCell="D16" activePane="bottomRight" state="frozen"/>
      <selection activeCell="A7" sqref="A7"/>
      <selection pane="topRight" activeCell="D7" sqref="D7"/>
      <selection pane="bottomLeft" activeCell="A16" sqref="A16"/>
      <selection pane="bottomRight" activeCell="I22" sqref="I22"/>
    </sheetView>
  </sheetViews>
  <sheetFormatPr baseColWidth="10" defaultColWidth="11.5" defaultRowHeight="12" x14ac:dyDescent="0.15"/>
  <cols>
    <col min="1" max="1" width="15.5" style="2" customWidth="1"/>
    <col min="2" max="2" width="15.83203125" style="2" customWidth="1"/>
    <col min="3" max="3" width="24.1640625" style="2" customWidth="1"/>
    <col min="4" max="4" width="52.6640625" style="2" customWidth="1"/>
    <col min="5" max="5" width="11.5" style="50"/>
    <col min="6" max="7" width="11.5" style="2"/>
    <col min="8" max="8" width="15.33203125" style="2" customWidth="1"/>
    <col min="9" max="9" width="13.83203125" style="2" customWidth="1"/>
    <col min="10" max="10" width="17.83203125" style="2" customWidth="1"/>
    <col min="11" max="11" width="16.83203125" style="2" customWidth="1"/>
    <col min="12" max="13" width="15" style="2" customWidth="1"/>
    <col min="14" max="14" width="32" style="2" bestFit="1" customWidth="1"/>
    <col min="15" max="15" width="39" style="2" customWidth="1"/>
    <col min="16" max="16384" width="11.5" style="2"/>
  </cols>
  <sheetData>
    <row r="1" spans="1:15" ht="21.75" customHeight="1" x14ac:dyDescent="0.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 t="s">
        <v>0</v>
      </c>
    </row>
    <row r="2" spans="1:15" ht="30.75" customHeight="1" x14ac:dyDescent="0.1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3" t="s">
        <v>1</v>
      </c>
    </row>
    <row r="3" spans="1:15" ht="34.5" customHeight="1" x14ac:dyDescent="0.1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x14ac:dyDescent="0.1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 x14ac:dyDescent="0.15">
      <c r="A5" s="62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</row>
    <row r="6" spans="1:15" x14ac:dyDescent="0.15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8" spans="1:15" x14ac:dyDescent="0.15">
      <c r="A8" s="66" t="s">
        <v>5</v>
      </c>
      <c r="B8" s="66"/>
      <c r="C8" s="66"/>
      <c r="D8" s="66"/>
      <c r="E8" s="66"/>
      <c r="F8" s="66"/>
      <c r="G8" s="66"/>
      <c r="H8" s="66"/>
      <c r="I8" s="66"/>
      <c r="J8" s="66"/>
      <c r="K8" s="4"/>
      <c r="L8" s="5"/>
      <c r="M8" s="5"/>
      <c r="N8" s="5"/>
    </row>
    <row r="9" spans="1:15" x14ac:dyDescent="0.15">
      <c r="A9" s="74" t="s">
        <v>6</v>
      </c>
      <c r="B9" s="74"/>
      <c r="C9" s="74"/>
      <c r="D9" s="6">
        <v>615146667</v>
      </c>
      <c r="E9" s="7"/>
      <c r="F9" s="8"/>
      <c r="G9" s="8"/>
      <c r="H9" s="8"/>
      <c r="I9" s="8"/>
      <c r="J9" s="9"/>
      <c r="K9" s="9"/>
      <c r="L9" s="10"/>
      <c r="M9" s="10"/>
      <c r="N9" s="10"/>
    </row>
    <row r="10" spans="1:15" x14ac:dyDescent="0.15">
      <c r="A10" s="58"/>
      <c r="B10" s="58"/>
      <c r="C10" s="58"/>
      <c r="D10" s="11"/>
      <c r="E10" s="12"/>
      <c r="F10" s="8"/>
      <c r="G10" s="8"/>
      <c r="H10" s="7"/>
      <c r="I10" s="13"/>
      <c r="J10" s="54" t="s">
        <v>7</v>
      </c>
      <c r="K10" s="55"/>
      <c r="L10" s="55"/>
      <c r="M10" s="55"/>
      <c r="N10" s="55"/>
      <c r="O10" s="56"/>
    </row>
    <row r="11" spans="1:15" ht="13" x14ac:dyDescent="0.15">
      <c r="A11" s="57" t="s">
        <v>8</v>
      </c>
      <c r="B11" s="58"/>
      <c r="C11" s="58"/>
      <c r="D11" s="6">
        <f>+D9-K29</f>
        <v>510086667</v>
      </c>
      <c r="E11" s="12"/>
      <c r="F11" s="8"/>
      <c r="G11" s="8"/>
      <c r="H11" s="8"/>
      <c r="I11" s="13"/>
      <c r="J11" s="14" t="s">
        <v>9</v>
      </c>
      <c r="K11" s="55" t="s">
        <v>10</v>
      </c>
      <c r="L11" s="55"/>
      <c r="M11" s="55"/>
      <c r="N11" s="55"/>
      <c r="O11" s="56"/>
    </row>
    <row r="12" spans="1:15" ht="13" x14ac:dyDescent="0.15">
      <c r="A12" s="57" t="s">
        <v>11</v>
      </c>
      <c r="B12" s="58"/>
      <c r="C12" s="58"/>
      <c r="D12" s="15">
        <f>+K29/D9</f>
        <v>0.17078853814223788</v>
      </c>
      <c r="E12" s="16"/>
      <c r="F12" s="8"/>
      <c r="G12" s="8"/>
      <c r="H12" s="8"/>
      <c r="I12" s="13"/>
      <c r="J12" s="8" t="s">
        <v>12</v>
      </c>
      <c r="K12" s="14" t="s">
        <v>13</v>
      </c>
      <c r="L12" s="14"/>
      <c r="M12" s="14"/>
      <c r="N12" s="14"/>
      <c r="O12" s="17"/>
    </row>
    <row r="13" spans="1:15" ht="20.25" customHeight="1" x14ac:dyDescent="0.15">
      <c r="A13" s="84" t="s">
        <v>14</v>
      </c>
      <c r="B13" s="67" t="s">
        <v>15</v>
      </c>
      <c r="C13" s="67" t="s">
        <v>16</v>
      </c>
      <c r="D13" s="67" t="s">
        <v>17</v>
      </c>
      <c r="E13" s="67" t="s">
        <v>18</v>
      </c>
      <c r="F13" s="70" t="s">
        <v>19</v>
      </c>
      <c r="G13" s="71"/>
      <c r="H13" s="80" t="s">
        <v>20</v>
      </c>
      <c r="I13" s="80"/>
      <c r="J13" s="81" t="s">
        <v>21</v>
      </c>
      <c r="K13" s="81" t="s">
        <v>22</v>
      </c>
      <c r="L13" s="81" t="s">
        <v>21</v>
      </c>
      <c r="M13" s="81" t="s">
        <v>22</v>
      </c>
      <c r="N13" s="83" t="s">
        <v>23</v>
      </c>
      <c r="O13" s="76"/>
    </row>
    <row r="14" spans="1:15" ht="20.25" customHeight="1" x14ac:dyDescent="0.15">
      <c r="A14" s="85"/>
      <c r="B14" s="68"/>
      <c r="C14" s="68"/>
      <c r="D14" s="68"/>
      <c r="E14" s="68"/>
      <c r="F14" s="72"/>
      <c r="G14" s="73"/>
      <c r="H14" s="67" t="s">
        <v>24</v>
      </c>
      <c r="I14" s="67" t="s">
        <v>25</v>
      </c>
      <c r="J14" s="82"/>
      <c r="K14" s="82"/>
      <c r="L14" s="82"/>
      <c r="M14" s="82"/>
      <c r="N14" s="81"/>
      <c r="O14" s="60"/>
    </row>
    <row r="15" spans="1:15" ht="15.75" customHeight="1" x14ac:dyDescent="0.15">
      <c r="A15" s="76"/>
      <c r="B15" s="69"/>
      <c r="C15" s="69"/>
      <c r="D15" s="69"/>
      <c r="E15" s="69"/>
      <c r="F15" s="18" t="s">
        <v>26</v>
      </c>
      <c r="G15" s="18" t="s">
        <v>27</v>
      </c>
      <c r="H15" s="69"/>
      <c r="I15" s="69"/>
      <c r="J15" s="77" t="s">
        <v>28</v>
      </c>
      <c r="K15" s="78"/>
      <c r="L15" s="77" t="s">
        <v>29</v>
      </c>
      <c r="M15" s="78"/>
      <c r="N15" s="19"/>
      <c r="O15" s="20" t="s">
        <v>33</v>
      </c>
    </row>
    <row r="16" spans="1:15" s="29" customFormat="1" ht="72" customHeight="1" x14ac:dyDescent="0.2">
      <c r="A16" s="21" t="s">
        <v>34</v>
      </c>
      <c r="B16" s="51" t="s">
        <v>36</v>
      </c>
      <c r="C16" s="52" t="s">
        <v>35</v>
      </c>
      <c r="D16" s="23" t="s">
        <v>48</v>
      </c>
      <c r="E16" s="1">
        <v>1</v>
      </c>
      <c r="F16" s="24">
        <v>10</v>
      </c>
      <c r="G16" s="24"/>
      <c r="H16" s="25">
        <v>44964</v>
      </c>
      <c r="I16" s="25">
        <v>45268</v>
      </c>
      <c r="J16" s="26">
        <v>3502000</v>
      </c>
      <c r="K16" s="27">
        <f>+((F16*J16)+(J16/30)*G16)*E16</f>
        <v>35020000</v>
      </c>
      <c r="L16" s="27"/>
      <c r="M16" s="27"/>
      <c r="N16" s="27" t="s">
        <v>10</v>
      </c>
      <c r="O16" s="28" t="s">
        <v>38</v>
      </c>
    </row>
    <row r="17" spans="1:15" ht="83.25" customHeight="1" x14ac:dyDescent="0.15">
      <c r="A17" s="21" t="s">
        <v>34</v>
      </c>
      <c r="B17" s="51" t="s">
        <v>36</v>
      </c>
      <c r="C17" s="52" t="s">
        <v>35</v>
      </c>
      <c r="D17" s="23" t="s">
        <v>37</v>
      </c>
      <c r="E17" s="1">
        <v>2</v>
      </c>
      <c r="F17" s="24">
        <v>5</v>
      </c>
      <c r="G17" s="24"/>
      <c r="H17" s="25">
        <v>44964</v>
      </c>
      <c r="I17" s="25">
        <v>45115</v>
      </c>
      <c r="J17" s="26">
        <v>3502000</v>
      </c>
      <c r="K17" s="27">
        <f>+((F17*J17)+(J17/30)*G17)*E17</f>
        <v>35020000</v>
      </c>
      <c r="L17" s="27"/>
      <c r="M17" s="27"/>
      <c r="N17" s="27" t="s">
        <v>10</v>
      </c>
      <c r="O17" s="28" t="s">
        <v>38</v>
      </c>
    </row>
    <row r="18" spans="1:15" ht="83.25" customHeight="1" x14ac:dyDescent="0.15">
      <c r="A18" s="21" t="s">
        <v>34</v>
      </c>
      <c r="B18" s="51" t="s">
        <v>36</v>
      </c>
      <c r="C18" s="53" t="s">
        <v>39</v>
      </c>
      <c r="D18" s="23" t="s">
        <v>40</v>
      </c>
      <c r="E18" s="1">
        <v>1</v>
      </c>
      <c r="F18" s="24">
        <v>10</v>
      </c>
      <c r="G18" s="24"/>
      <c r="H18" s="25">
        <v>44964</v>
      </c>
      <c r="I18" s="25">
        <v>45268</v>
      </c>
      <c r="J18" s="26">
        <v>3502000</v>
      </c>
      <c r="K18" s="27">
        <f>+((F18*J18)+(J18/30)*G18)*E18</f>
        <v>35020000</v>
      </c>
      <c r="L18" s="27"/>
      <c r="M18" s="27"/>
      <c r="N18" s="27" t="s">
        <v>10</v>
      </c>
      <c r="O18" s="28"/>
    </row>
    <row r="19" spans="1:15" s="35" customFormat="1" ht="109.5" customHeight="1" x14ac:dyDescent="0.2">
      <c r="A19" s="21" t="s">
        <v>34</v>
      </c>
      <c r="B19" s="51" t="s">
        <v>36</v>
      </c>
      <c r="C19" s="53" t="s">
        <v>44</v>
      </c>
      <c r="D19" s="23" t="s">
        <v>41</v>
      </c>
      <c r="E19" s="1">
        <v>1</v>
      </c>
      <c r="F19" s="24">
        <v>10</v>
      </c>
      <c r="G19" s="24"/>
      <c r="H19" s="25">
        <v>44964</v>
      </c>
      <c r="I19" s="25">
        <v>45268</v>
      </c>
      <c r="J19" s="33"/>
      <c r="K19" s="27"/>
      <c r="L19" s="27">
        <v>2781000</v>
      </c>
      <c r="M19" s="27">
        <f>+((F19*L19)+(L19/30)*G19)*E19</f>
        <v>27810000</v>
      </c>
      <c r="N19" s="27" t="s">
        <v>10</v>
      </c>
      <c r="O19" s="34"/>
    </row>
    <row r="20" spans="1:15" ht="73.5" customHeight="1" x14ac:dyDescent="0.15">
      <c r="A20" s="21" t="s">
        <v>34</v>
      </c>
      <c r="B20" s="51" t="s">
        <v>36</v>
      </c>
      <c r="C20" s="53" t="s">
        <v>44</v>
      </c>
      <c r="D20" s="23" t="s">
        <v>43</v>
      </c>
      <c r="E20" s="1">
        <v>1</v>
      </c>
      <c r="F20" s="24">
        <v>9</v>
      </c>
      <c r="G20" s="24"/>
      <c r="H20" s="25">
        <v>44986</v>
      </c>
      <c r="I20" s="25">
        <v>45260</v>
      </c>
      <c r="J20" s="26"/>
      <c r="K20" s="27">
        <f>+((F20*J20)+(J20/30)*G20)*E20</f>
        <v>0</v>
      </c>
      <c r="L20" s="27">
        <v>2781000</v>
      </c>
      <c r="M20" s="27">
        <f>+((F20*L20)+(L20/30)*G20)*E20</f>
        <v>25029000</v>
      </c>
      <c r="N20" s="27" t="s">
        <v>10</v>
      </c>
      <c r="O20" s="36"/>
    </row>
    <row r="21" spans="1:15" ht="87.75" customHeight="1" x14ac:dyDescent="0.15">
      <c r="A21" s="21" t="s">
        <v>34</v>
      </c>
      <c r="B21" s="51" t="s">
        <v>36</v>
      </c>
      <c r="C21" s="53" t="s">
        <v>42</v>
      </c>
      <c r="D21" s="23" t="s">
        <v>45</v>
      </c>
      <c r="E21" s="1">
        <v>1</v>
      </c>
      <c r="F21" s="24">
        <v>10</v>
      </c>
      <c r="G21" s="24"/>
      <c r="H21" s="25">
        <v>44964</v>
      </c>
      <c r="I21" s="25">
        <v>45268</v>
      </c>
      <c r="J21" s="33"/>
      <c r="K21" s="27"/>
      <c r="L21" s="27">
        <v>2781000</v>
      </c>
      <c r="M21" s="27">
        <f>+((F21*L21)+(L21/30)*G21)*E21</f>
        <v>27810000</v>
      </c>
      <c r="N21" s="27" t="s">
        <v>10</v>
      </c>
      <c r="O21" s="36"/>
    </row>
    <row r="22" spans="1:15" ht="77.25" customHeight="1" x14ac:dyDescent="0.15">
      <c r="A22" s="21" t="s">
        <v>34</v>
      </c>
      <c r="B22" s="51" t="s">
        <v>36</v>
      </c>
      <c r="C22" s="53" t="s">
        <v>46</v>
      </c>
      <c r="D22" s="23" t="s">
        <v>47</v>
      </c>
      <c r="E22" s="1">
        <v>1</v>
      </c>
      <c r="F22" s="24">
        <v>3</v>
      </c>
      <c r="G22" s="24"/>
      <c r="H22" s="25">
        <v>44986</v>
      </c>
      <c r="I22" s="25">
        <v>45137</v>
      </c>
      <c r="J22" s="33"/>
      <c r="K22" s="27"/>
      <c r="L22" s="27">
        <v>2781000</v>
      </c>
      <c r="M22" s="27">
        <f>+((F22*L22)+(L22/30)*G22)*E22</f>
        <v>8343000</v>
      </c>
      <c r="N22" s="27" t="s">
        <v>10</v>
      </c>
      <c r="O22" s="36"/>
    </row>
    <row r="23" spans="1:15" ht="63.75" customHeight="1" x14ac:dyDescent="0.15">
      <c r="A23" s="30"/>
      <c r="B23" s="31"/>
      <c r="C23" s="32"/>
      <c r="D23" s="23"/>
      <c r="E23" s="1"/>
      <c r="F23" s="24"/>
      <c r="G23" s="24"/>
      <c r="H23" s="25"/>
      <c r="I23" s="25"/>
      <c r="J23" s="33"/>
      <c r="K23" s="27"/>
      <c r="L23" s="27"/>
      <c r="M23" s="27"/>
      <c r="N23" s="27"/>
      <c r="O23" s="36"/>
    </row>
    <row r="24" spans="1:15" ht="67.5" customHeight="1" x14ac:dyDescent="0.15">
      <c r="A24" s="30"/>
      <c r="B24" s="31"/>
      <c r="C24" s="32"/>
      <c r="D24" s="23"/>
      <c r="E24" s="1"/>
      <c r="F24" s="24"/>
      <c r="G24" s="24"/>
      <c r="H24" s="25"/>
      <c r="I24" s="25"/>
      <c r="J24" s="33"/>
      <c r="K24" s="27"/>
      <c r="L24" s="27"/>
      <c r="M24" s="27"/>
      <c r="N24" s="27"/>
      <c r="O24" s="22"/>
    </row>
    <row r="25" spans="1:15" ht="67.5" customHeight="1" x14ac:dyDescent="0.15">
      <c r="A25" s="30"/>
      <c r="B25" s="31"/>
      <c r="C25" s="32"/>
      <c r="D25" s="23"/>
      <c r="E25" s="1"/>
      <c r="F25" s="24"/>
      <c r="G25" s="24"/>
      <c r="H25" s="25"/>
      <c r="I25" s="25"/>
      <c r="J25" s="33"/>
      <c r="K25" s="27"/>
      <c r="L25" s="27"/>
      <c r="M25" s="27"/>
      <c r="N25" s="27"/>
      <c r="O25" s="22"/>
    </row>
    <row r="26" spans="1:15" ht="72.75" customHeight="1" x14ac:dyDescent="0.15">
      <c r="A26" s="30"/>
      <c r="B26" s="31"/>
      <c r="C26" s="32"/>
      <c r="D26" s="23"/>
      <c r="E26" s="1"/>
      <c r="F26" s="24"/>
      <c r="G26" s="24"/>
      <c r="H26" s="25"/>
      <c r="I26" s="25"/>
      <c r="J26" s="33"/>
      <c r="K26" s="27"/>
      <c r="L26" s="27"/>
      <c r="M26" s="27"/>
      <c r="N26" s="27"/>
      <c r="O26" s="28"/>
    </row>
    <row r="27" spans="1:15" ht="82.5" customHeight="1" x14ac:dyDescent="0.15">
      <c r="A27" s="30"/>
      <c r="B27" s="31"/>
      <c r="C27" s="32"/>
      <c r="D27" s="23"/>
      <c r="E27" s="1"/>
      <c r="F27" s="24"/>
      <c r="G27" s="24"/>
      <c r="H27" s="25"/>
      <c r="I27" s="25"/>
      <c r="J27" s="33"/>
      <c r="K27" s="27"/>
      <c r="L27" s="27"/>
      <c r="M27" s="27"/>
      <c r="N27" s="27"/>
      <c r="O27" s="28"/>
    </row>
    <row r="28" spans="1:15" ht="58.5" customHeight="1" x14ac:dyDescent="0.15">
      <c r="A28" s="30"/>
      <c r="B28" s="31"/>
      <c r="C28" s="32"/>
      <c r="D28" s="23"/>
      <c r="E28" s="1"/>
      <c r="F28" s="24"/>
      <c r="G28" s="24"/>
      <c r="H28" s="25"/>
      <c r="I28" s="25"/>
      <c r="J28" s="33"/>
      <c r="K28" s="27"/>
      <c r="L28" s="27"/>
      <c r="M28" s="27"/>
      <c r="N28" s="27"/>
      <c r="O28" s="28"/>
    </row>
    <row r="29" spans="1:15" x14ac:dyDescent="0.15">
      <c r="A29" s="79" t="s">
        <v>30</v>
      </c>
      <c r="B29" s="79"/>
      <c r="C29" s="79"/>
      <c r="D29" s="79"/>
      <c r="E29" s="37">
        <f>SUM(E16:E28)</f>
        <v>8</v>
      </c>
      <c r="F29" s="38"/>
      <c r="G29" s="38"/>
      <c r="H29" s="39"/>
      <c r="I29" s="39"/>
      <c r="J29" s="40"/>
      <c r="K29" s="12">
        <f>SUM(K16:K27)</f>
        <v>105060000</v>
      </c>
      <c r="L29" s="12"/>
      <c r="M29" s="12">
        <f t="shared" ref="M29" si="0">SUM(M16:M27)</f>
        <v>88992000</v>
      </c>
      <c r="N29" s="41"/>
      <c r="O29" s="42"/>
    </row>
    <row r="30" spans="1:15" x14ac:dyDescent="0.15">
      <c r="A30" s="43"/>
      <c r="B30" s="43"/>
      <c r="C30" s="43"/>
      <c r="D30" s="43"/>
      <c r="E30" s="44"/>
      <c r="F30" s="43"/>
      <c r="G30" s="43"/>
      <c r="H30" s="45"/>
      <c r="I30" s="45"/>
      <c r="J30" s="46"/>
      <c r="K30" s="47"/>
      <c r="L30" s="47"/>
      <c r="M30" s="47"/>
      <c r="N30" s="48"/>
      <c r="O30" s="49"/>
    </row>
    <row r="31" spans="1:15" x14ac:dyDescent="0.15">
      <c r="A31" s="43"/>
      <c r="B31" s="43"/>
      <c r="C31" s="43"/>
      <c r="D31" s="43"/>
      <c r="E31" s="44"/>
      <c r="F31" s="43"/>
      <c r="G31" s="43"/>
      <c r="H31" s="45"/>
      <c r="I31" s="45"/>
      <c r="J31" s="46"/>
      <c r="K31" s="47">
        <v>311999995</v>
      </c>
      <c r="L31" s="47"/>
      <c r="M31" s="47"/>
      <c r="N31" s="48"/>
      <c r="O31" s="49"/>
    </row>
    <row r="32" spans="1:15" x14ac:dyDescent="0.15">
      <c r="A32" s="43"/>
      <c r="B32" s="43"/>
      <c r="C32" s="43"/>
      <c r="D32" s="43"/>
      <c r="E32" s="44"/>
      <c r="F32" s="43"/>
      <c r="G32" s="43"/>
      <c r="H32" s="45"/>
      <c r="I32" s="45"/>
      <c r="J32" s="46"/>
      <c r="K32" s="47"/>
      <c r="L32" s="47"/>
      <c r="M32" s="47">
        <f>+K29+M29</f>
        <v>194052000</v>
      </c>
      <c r="N32" s="48"/>
      <c r="O32" s="49"/>
    </row>
    <row r="34" spans="4:16" x14ac:dyDescent="0.15">
      <c r="D34" s="75" t="s">
        <v>31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  <row r="35" spans="4:16" x14ac:dyDescent="0.15">
      <c r="D35" s="75" t="s">
        <v>32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</row>
    <row r="36" spans="4:16" x14ac:dyDescent="0.15">
      <c r="O36" s="2">
        <v>692040000</v>
      </c>
    </row>
  </sheetData>
  <autoFilter ref="A8:O26" xr:uid="{A5C34FF0-95C3-41B0-9D1F-B061A2ED5A2C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32">
    <mergeCell ref="D34:P34"/>
    <mergeCell ref="D35:P35"/>
    <mergeCell ref="O13:O14"/>
    <mergeCell ref="H14:H15"/>
    <mergeCell ref="I14:I15"/>
    <mergeCell ref="J15:K15"/>
    <mergeCell ref="L15:M15"/>
    <mergeCell ref="A29:D29"/>
    <mergeCell ref="H13:I13"/>
    <mergeCell ref="J13:J14"/>
    <mergeCell ref="K13:K14"/>
    <mergeCell ref="L13:L14"/>
    <mergeCell ref="M13:M14"/>
    <mergeCell ref="N13:N14"/>
    <mergeCell ref="A13:A15"/>
    <mergeCell ref="B13:B15"/>
    <mergeCell ref="C13:C15"/>
    <mergeCell ref="D13:D15"/>
    <mergeCell ref="E13:E15"/>
    <mergeCell ref="F13:G14"/>
    <mergeCell ref="A9:C9"/>
    <mergeCell ref="A10:C10"/>
    <mergeCell ref="J10:O10"/>
    <mergeCell ref="A11:C11"/>
    <mergeCell ref="K11:O11"/>
    <mergeCell ref="A12:C12"/>
    <mergeCell ref="A1:N2"/>
    <mergeCell ref="A3:O3"/>
    <mergeCell ref="A4:O4"/>
    <mergeCell ref="A5:O5"/>
    <mergeCell ref="A6:O6"/>
    <mergeCell ref="A8:J8"/>
  </mergeCells>
  <pageMargins left="0.7" right="0.7" top="0.75" bottom="0.75" header="0.3" footer="0.3"/>
  <pageSetup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VIRTUAL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Maria Polo Alvarez</dc:creator>
  <cp:lastModifiedBy>Microsoft Office User</cp:lastModifiedBy>
  <dcterms:created xsi:type="dcterms:W3CDTF">2023-01-26T12:41:35Z</dcterms:created>
  <dcterms:modified xsi:type="dcterms:W3CDTF">2023-02-04T19:59:58Z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2023-01-26T12:41:41Z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fd0a37db-fc05-4064-82d1-c009f99331f1</vt:lpwstr>
  </property>
  <property fmtid="{D5CDD505-2E9C-101B-9397-08002B2CF9AE}" pid="8" name="MSIP_Label_1299739c-ad3d-4908-806e-4d91151a6e13_ContentBits">
    <vt:lpwstr>0</vt:lpwstr>
  </property>
</Properties>
</file>